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bchacket\OneDrive - Rockwell Automation, Inc-\GuardLink\Voltage Calculator\"/>
    </mc:Choice>
  </mc:AlternateContent>
  <workbookProtection workbookAlgorithmName="SHA-512" workbookHashValue="FItqr/s9Q2WzWrnrTR8O3Xp6DMoZVEMt5wgkKVB3uAezzuoHkz4/TqC2E8tpHYS9d5ACWlNFetq9cZubHUNnkw==" workbookSaltValue="eR9lCET+EKIIK1qSc1dYDw==" workbookSpinCount="100000" lockStructure="1"/>
  <bookViews>
    <workbookView xWindow="360" yWindow="105" windowWidth="14355" windowHeight="6840" activeTab="1"/>
  </bookViews>
  <sheets>
    <sheet name="Instructions" sheetId="4" r:id="rId1"/>
    <sheet name="System Voltage At Node" sheetId="2" r:id="rId2"/>
    <sheet name="Example Figure" sheetId="6" r:id="rId3"/>
    <sheet name="Component Data" sheetId="3" state="hidden" r:id="rId4"/>
  </sheets>
  <definedNames>
    <definedName name="_Toc198363401" localSheetId="0">Instructions!$M$7</definedName>
    <definedName name="Component">'Component Data'!$D$2:$D$4</definedName>
    <definedName name="component_name">'Component Data'!$D$2:$D$4</definedName>
    <definedName name="Components">'Component Data'!$D$2:$D$4</definedName>
    <definedName name="_xlnm.Print_Area" localSheetId="0">Instructions!$A$1:$L$35</definedName>
    <definedName name="select_component">'Component Data'!$D$2:$D$12</definedName>
    <definedName name="wire_gauge">'Component Data'!$A$3:$A$5</definedName>
  </definedNames>
  <calcPr calcId="152511"/>
</workbook>
</file>

<file path=xl/calcChain.xml><?xml version="1.0" encoding="utf-8"?>
<calcChain xmlns="http://schemas.openxmlformats.org/spreadsheetml/2006/main">
  <c r="F4" i="2" l="1"/>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H24" i="2" l="1"/>
  <c r="H25" i="2"/>
  <c r="H26" i="2"/>
  <c r="H27" i="2"/>
  <c r="H28" i="2"/>
  <c r="H29" i="2"/>
  <c r="H30" i="2"/>
  <c r="H31" i="2"/>
  <c r="H32" i="2"/>
  <c r="H33" i="2"/>
  <c r="H34" i="2"/>
  <c r="H35" i="2"/>
  <c r="H36" i="2"/>
  <c r="H37" i="2"/>
  <c r="G38" i="2"/>
  <c r="E10" i="3"/>
  <c r="E11" i="3"/>
  <c r="H44" i="2"/>
  <c r="E4" i="3"/>
  <c r="E8" i="3"/>
  <c r="F7" i="2" s="1"/>
  <c r="E2" i="3"/>
  <c r="E12" i="3"/>
  <c r="E9" i="3"/>
  <c r="E3" i="3"/>
  <c r="E6" i="3"/>
  <c r="E5" i="3"/>
  <c r="E7" i="3"/>
  <c r="D62" i="2"/>
  <c r="H38" i="2" l="1"/>
  <c r="G37" i="2"/>
  <c r="G36" i="2" s="1"/>
  <c r="G35" i="2" s="1"/>
  <c r="G34" i="2" s="1"/>
  <c r="G33" i="2" s="1"/>
  <c r="G32" i="2" s="1"/>
  <c r="G31" i="2" s="1"/>
  <c r="G30" i="2" s="1"/>
  <c r="G29" i="2" s="1"/>
  <c r="G28" i="2" s="1"/>
  <c r="G27" i="2" s="1"/>
  <c r="G26" i="2" s="1"/>
  <c r="G25" i="2" s="1"/>
  <c r="G24" i="2" s="1"/>
  <c r="G23" i="2" s="1"/>
  <c r="G22" i="2" s="1"/>
  <c r="G21" i="2" s="1"/>
  <c r="G20" i="2" s="1"/>
  <c r="G19" i="2" s="1"/>
  <c r="G18" i="2" s="1"/>
  <c r="G17" i="2" s="1"/>
  <c r="G16" i="2" s="1"/>
  <c r="G15" i="2" s="1"/>
  <c r="G14" i="2" s="1"/>
  <c r="G13" i="2" s="1"/>
  <c r="G12" i="2" s="1"/>
  <c r="G11" i="2" s="1"/>
  <c r="G10" i="2" s="1"/>
  <c r="G9" i="2" s="1"/>
  <c r="G8" i="2" s="1"/>
  <c r="G7" i="2" s="1"/>
  <c r="H7" i="2" s="1"/>
  <c r="H8" i="2" s="1"/>
  <c r="H9" i="2" s="1"/>
  <c r="H10" i="2" s="1"/>
  <c r="H11" i="2" s="1"/>
  <c r="H12" i="2" s="1"/>
  <c r="H13" i="2" s="1"/>
  <c r="H14" i="2" s="1"/>
  <c r="H15" i="2" s="1"/>
  <c r="H16" i="2" s="1"/>
  <c r="H17" i="2" s="1"/>
  <c r="H18" i="2" s="1"/>
  <c r="H19" i="2" s="1"/>
  <c r="H20" i="2" s="1"/>
  <c r="H21" i="2" s="1"/>
  <c r="H22" i="2" s="1"/>
  <c r="H23" i="2" s="1"/>
</calcChain>
</file>

<file path=xl/sharedStrings.xml><?xml version="1.0" encoding="utf-8"?>
<sst xmlns="http://schemas.openxmlformats.org/spreadsheetml/2006/main" count="78" uniqueCount="69">
  <si>
    <t>Instructions</t>
  </si>
  <si>
    <t>Customer should use this spreadsheet to calculate the voltage drops between the nodes of a GuardLink to evaluate the need of additional power feed in.</t>
  </si>
  <si>
    <t>Go to the "System Voltage At Node" tab and type in your supply voltage (nominal values e.g. 24V respectively the typical output voltage of your DC power supply sourcing the GuardLink) 
Note: that higher voltage levels within the specification (+10% of nominal voltage) and bigger wire diameter will reduce the voltage drops and extend the number of supported devices per link.</t>
  </si>
  <si>
    <t>After selecting the supply voltage and wire size, the wire resistance will be calculated. Next, go to the table below and select the device connected to the tap for each tap. Click in the corresponding cell and navigate through the drop down menu for the appropriate device type. By selecting a pre-defined device, the current consumption will be populated automatically, for further calculation. 
Note: It is possible to select generic OSSD and EMSS devices. This requires you to enter the current consumption manually in the column "User Defined Device Current (mA)". When changing back to a predefined device, please delete the previously manually entered value.</t>
  </si>
  <si>
    <t>Adding cable length - For each tap it is required to also enter the cable length. For tap 1 please enter the length from the GuardLink master (GSR DG) to tap 1. For Tap 2 enter the cable length of the trunk connection between tap 1 and tap 2. 
Note: The length of the drop connection from tap to sensor does not need to be considered for the voltage drop calculation as each tap replicates the GuardLink safety pattern.</t>
  </si>
  <si>
    <t>Repeat steps 2 and 3 for each tap to complete the input values for the voltage drop calculations. The following two columns "Total Current (mA)" and "Voltage level @ tap" are calculated automatically based on the entered specification of Supply voltage, wire gauge and current consumption by device. We recommend to feed in additional 24V DC when the voltage level at a tap drops below 20.4V (-15% of Un) - under-voltage warning threshold. Please note that the specified minimum voltage is 19.2V DC (-20% of Un)
Example: The voltage level at tap 10 is 20.5V. Adding another tap, tap 11 monitoring a SensaGuard, the voltage drops to 20.3V at tap 11. We recommend to supply the link with additional 24V DC between tap 7 and 8.</t>
  </si>
  <si>
    <t>Definitions</t>
  </si>
  <si>
    <t>Acronym</t>
  </si>
  <si>
    <t>Definition</t>
  </si>
  <si>
    <t>OSSD</t>
  </si>
  <si>
    <t>Output safe switching device - in this context, devices with safety related solid state outputs.</t>
  </si>
  <si>
    <t>EMSS</t>
  </si>
  <si>
    <t>Electromechnical safe swicthing device - a safety sensor with electromechanical outputs (volt free contacts)</t>
  </si>
  <si>
    <t>Version History</t>
  </si>
  <si>
    <t xml:space="preserve">
The following table lists the history of this doucment, which includes: the document version, author, a description of the changes, the date the changes were made, and the Tab that was updated.</t>
  </si>
  <si>
    <t>The following table lists the history of this doucment, which includes: the document version, author, 
a description of the changes, the date the changes were made, and the Tab that was updated.</t>
  </si>
  <si>
    <t>Version</t>
  </si>
  <si>
    <t>Author</t>
  </si>
  <si>
    <t>Description</t>
  </si>
  <si>
    <t>Date</t>
  </si>
  <si>
    <t>Tab</t>
  </si>
  <si>
    <t>V1.00</t>
  </si>
  <si>
    <t>Steven Dukich</t>
  </si>
  <si>
    <t>Initial voltage calculator</t>
  </si>
  <si>
    <t>All</t>
  </si>
  <si>
    <t>V2.02</t>
  </si>
  <si>
    <t>Changed wire resistance to ohms/m and added additional wire sizes. Adjusted voltage formula in column H to accommodate change to ohms/m.</t>
  </si>
  <si>
    <t>V2.03</t>
  </si>
  <si>
    <t>Added example figure worksheet.
Modified SensaGuard descriptions to Series A and B. Revised current for SensaGuard Ser B from 36mA to 20mA. Renamed column title to 'Link Cable Length'.</t>
  </si>
  <si>
    <t>V2.04</t>
  </si>
  <si>
    <t>Stefan Kraska</t>
  </si>
  <si>
    <t>Optimize view from the Instruction tab. Changed color change for UserDefined Devices.</t>
  </si>
  <si>
    <t>Confidential. Copyright © 2017 Rockwell Automation, Inc. All Rights Reserved.</t>
  </si>
  <si>
    <t>Supply Voltage (20.4 to 26.4)</t>
  </si>
  <si>
    <t>V</t>
  </si>
  <si>
    <t>Link Cable Wire Gauge</t>
  </si>
  <si>
    <t>AWG</t>
  </si>
  <si>
    <t>Link Wire Resistance</t>
  </si>
  <si>
    <t>ohms/m</t>
  </si>
  <si>
    <t>Tap</t>
  </si>
  <si>
    <t>Link
Cable
Length
(m)</t>
  </si>
  <si>
    <t>Safety Device</t>
  </si>
  <si>
    <t>User Defined Device Current 
(mA)</t>
  </si>
  <si>
    <t>Tap + Device
Current
(mA)</t>
  </si>
  <si>
    <t>Total
Current
(mA)</t>
  </si>
  <si>
    <t>Voltage level @ Tap</t>
  </si>
  <si>
    <t>SensaGuard Series B</t>
  </si>
  <si>
    <t>wire gauge</t>
  </si>
  <si>
    <t>Resistance
Per m</t>
  </si>
  <si>
    <t>Resistance Per ft</t>
  </si>
  <si>
    <t>Component</t>
  </si>
  <si>
    <t>Total Current
(mA)</t>
  </si>
  <si>
    <t>Component Current
No load
(mA)</t>
  </si>
  <si>
    <t>Tap Current
(mA)</t>
  </si>
  <si>
    <t>800F E-stop</t>
  </si>
  <si>
    <t>LifeLine 4</t>
  </si>
  <si>
    <t>LifeLine 5</t>
  </si>
  <si>
    <t>Lite Lock 440G-LZ</t>
  </si>
  <si>
    <t>Mechanical Switch</t>
  </si>
  <si>
    <t>SensaGuard Series A</t>
  </si>
  <si>
    <t>TLSZR-GD2 Ple</t>
  </si>
  <si>
    <t>UserDefined EMSS</t>
  </si>
  <si>
    <t>UserDefined OSSD</t>
  </si>
  <si>
    <t>V2.05</t>
  </si>
  <si>
    <t>System Voltage At Node</t>
  </si>
  <si>
    <t>Modified Data Validation of Current of User Defined Devices.</t>
  </si>
  <si>
    <t>V2.06</t>
  </si>
  <si>
    <t>Brendan Hackett</t>
  </si>
  <si>
    <t>Adjusted Tap + Device Current for SensaGuard Series A and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</si>
</sst>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yy;@"/>
  </numFmts>
  <fonts count="9" x14ac:knownFonts="1">
    <font>
      <sz val="11"/>
      <color theme="1"/>
      <name val="Calibri"/>
      <family val="2"/>
      <scheme val="minor"/>
    </font>
    <font>
      <b/>
      <sz val="11"/>
      <color theme="1"/>
      <name val="Calibri"/>
      <family val="2"/>
      <scheme val="minor"/>
    </font>
    <font>
      <sz val="10"/>
      <name val="Arial"/>
      <family val="2"/>
    </font>
    <font>
      <b/>
      <sz val="14"/>
      <name val="Arial"/>
      <family val="2"/>
    </font>
    <font>
      <i/>
      <sz val="10"/>
      <name val="Arial"/>
      <family val="2"/>
    </font>
    <font>
      <b/>
      <sz val="10"/>
      <name val="Arial"/>
      <family val="2"/>
    </font>
    <font>
      <sz val="12"/>
      <name val="Arial"/>
      <family val="2"/>
    </font>
    <font>
      <sz val="8"/>
      <color rgb="FF6D6E71"/>
      <name val="Arial Narrow"/>
      <family val="2"/>
    </font>
    <font>
      <sz val="11"/>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s>
  <cellStyleXfs count="2">
    <xf numFmtId="0" fontId="0" fillId="0" borderId="0"/>
    <xf numFmtId="0" fontId="2" fillId="0" borderId="0"/>
  </cellStyleXfs>
  <cellXfs count="91">
    <xf numFmtId="0" fontId="0" fillId="0" borderId="0" xfId="0"/>
    <xf numFmtId="0" fontId="0" fillId="2" borderId="1" xfId="0" applyFill="1" applyBorder="1" applyAlignment="1" applyProtection="1">
      <alignment horizontal="center"/>
      <protection locked="0"/>
    </xf>
    <xf numFmtId="0" fontId="0" fillId="2" borderId="2" xfId="0" applyFill="1" applyBorder="1" applyProtection="1">
      <protection locked="0"/>
    </xf>
    <xf numFmtId="0" fontId="0" fillId="2" borderId="1" xfId="0" applyFill="1" applyBorder="1" applyProtection="1">
      <protection locked="0"/>
    </xf>
    <xf numFmtId="0" fontId="0" fillId="0" borderId="0" xfId="0" applyAlignment="1">
      <alignment wrapText="1"/>
    </xf>
    <xf numFmtId="0" fontId="0" fillId="0" borderId="0" xfId="0" applyAlignment="1">
      <alignment horizontal="center" wrapText="1"/>
    </xf>
    <xf numFmtId="0" fontId="0" fillId="0" borderId="6" xfId="0" applyBorder="1" applyProtection="1"/>
    <xf numFmtId="0" fontId="0" fillId="0" borderId="5" xfId="0" applyBorder="1" applyProtection="1"/>
    <xf numFmtId="0" fontId="0" fillId="2" borderId="1" xfId="0" applyFill="1" applyBorder="1" applyAlignment="1" applyProtection="1">
      <alignment vertical="center"/>
      <protection locked="0"/>
    </xf>
    <xf numFmtId="0" fontId="0" fillId="2" borderId="6" xfId="0" applyFill="1" applyBorder="1" applyAlignment="1" applyProtection="1">
      <alignment vertical="center"/>
      <protection locked="0"/>
    </xf>
    <xf numFmtId="0" fontId="2" fillId="0" borderId="0" xfId="1"/>
    <xf numFmtId="0" fontId="3" fillId="0" borderId="0" xfId="1" applyFont="1"/>
    <xf numFmtId="0" fontId="5" fillId="0" borderId="0" xfId="1" applyFont="1" applyFill="1" applyBorder="1" applyAlignment="1">
      <alignment horizontal="center"/>
    </xf>
    <xf numFmtId="0" fontId="2" fillId="0" borderId="0" xfId="1" applyFill="1" applyBorder="1" applyAlignment="1">
      <alignment horizontal="center"/>
    </xf>
    <xf numFmtId="0" fontId="6" fillId="0" borderId="0" xfId="1" applyFont="1" applyAlignment="1">
      <alignment horizontal="left"/>
    </xf>
    <xf numFmtId="0" fontId="6" fillId="0" borderId="0" xfId="1" applyFont="1"/>
    <xf numFmtId="0" fontId="3" fillId="0" borderId="0" xfId="1" applyFont="1" applyFill="1"/>
    <xf numFmtId="0" fontId="2" fillId="0" borderId="0" xfId="1" applyFill="1"/>
    <xf numFmtId="0" fontId="6" fillId="0" borderId="0" xfId="1" applyFont="1" applyBorder="1" applyAlignment="1">
      <alignment horizontal="center" vertical="center" wrapText="1"/>
    </xf>
    <xf numFmtId="0" fontId="6" fillId="0" borderId="0" xfId="1" applyFont="1" applyBorder="1" applyAlignment="1">
      <alignment horizontal="left" vertical="center" wrapText="1"/>
    </xf>
    <xf numFmtId="0" fontId="2" fillId="0" borderId="0" xfId="1" applyBorder="1" applyAlignment="1">
      <alignment horizontal="center"/>
    </xf>
    <xf numFmtId="0" fontId="7" fillId="0" borderId="0" xfId="1" applyFont="1" applyAlignment="1">
      <alignment vertical="center"/>
    </xf>
    <xf numFmtId="0" fontId="0" fillId="0" borderId="0" xfId="0" applyProtection="1"/>
    <xf numFmtId="0" fontId="0" fillId="0" borderId="0" xfId="0" applyAlignment="1" applyProtection="1">
      <alignment vertical="top" wrapText="1"/>
    </xf>
    <xf numFmtId="0" fontId="0" fillId="0" borderId="3" xfId="0" applyBorder="1" applyProtection="1"/>
    <xf numFmtId="0" fontId="0" fillId="0" borderId="4" xfId="0" applyBorder="1" applyProtection="1"/>
    <xf numFmtId="0" fontId="0" fillId="0" borderId="2" xfId="0" applyBorder="1" applyAlignment="1" applyProtection="1">
      <alignment horizontal="center" wrapText="1"/>
    </xf>
    <xf numFmtId="0" fontId="0" fillId="0" borderId="2" xfId="0" applyFill="1" applyBorder="1" applyAlignment="1" applyProtection="1">
      <alignment horizontal="center" wrapText="1"/>
    </xf>
    <xf numFmtId="0" fontId="0" fillId="0" borderId="0" xfId="0" applyAlignment="1" applyProtection="1">
      <alignment wrapText="1"/>
    </xf>
    <xf numFmtId="0" fontId="0" fillId="0" borderId="1" xfId="0" applyBorder="1" applyProtection="1"/>
    <xf numFmtId="0" fontId="1" fillId="0" borderId="0" xfId="0" applyFont="1" applyProtection="1"/>
    <xf numFmtId="0" fontId="2" fillId="0" borderId="0" xfId="1" applyProtection="1"/>
    <xf numFmtId="0" fontId="0" fillId="4" borderId="1" xfId="0" applyFill="1" applyBorder="1" applyAlignment="1" applyProtection="1">
      <alignment horizontal="center"/>
      <protection locked="0"/>
    </xf>
    <xf numFmtId="0" fontId="0" fillId="0" borderId="15" xfId="0" applyBorder="1" applyAlignment="1" applyProtection="1">
      <alignment horizontal="center" wrapText="1"/>
    </xf>
    <xf numFmtId="0" fontId="0" fillId="0" borderId="3" xfId="0" applyBorder="1" applyAlignment="1" applyProtection="1">
      <alignment horizontal="center" wrapText="1"/>
    </xf>
    <xf numFmtId="0" fontId="0" fillId="0" borderId="16" xfId="0" applyBorder="1" applyAlignment="1" applyProtection="1">
      <alignment horizontal="center"/>
    </xf>
    <xf numFmtId="2" fontId="0" fillId="0" borderId="4" xfId="0" applyNumberFormat="1" applyBorder="1" applyAlignment="1" applyProtection="1">
      <alignment horizontal="center"/>
    </xf>
    <xf numFmtId="0" fontId="0" fillId="0" borderId="17" xfId="0" applyBorder="1" applyAlignment="1" applyProtection="1">
      <alignment horizontal="center"/>
    </xf>
    <xf numFmtId="0" fontId="0" fillId="2" borderId="6" xfId="0" applyFill="1" applyBorder="1" applyAlignment="1" applyProtection="1">
      <alignment horizontal="center"/>
      <protection locked="0"/>
    </xf>
    <xf numFmtId="2" fontId="0" fillId="0" borderId="5" xfId="0" applyNumberFormat="1" applyBorder="1" applyAlignment="1" applyProtection="1">
      <alignment horizontal="center"/>
    </xf>
    <xf numFmtId="0" fontId="2" fillId="0" borderId="1" xfId="1" applyFont="1" applyBorder="1" applyAlignment="1">
      <alignment horizontal="center" vertical="center"/>
    </xf>
    <xf numFmtId="164" fontId="2" fillId="0" borderId="1" xfId="1" applyNumberFormat="1" applyBorder="1" applyAlignment="1">
      <alignment horizontal="center" vertical="center"/>
    </xf>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2" fillId="0" borderId="1" xfId="1" applyBorder="1" applyAlignment="1">
      <alignment horizontal="center" vertical="center"/>
    </xf>
    <xf numFmtId="0" fontId="5" fillId="3" borderId="1" xfId="1" applyFont="1" applyFill="1" applyBorder="1" applyAlignment="1">
      <alignment horizontal="center"/>
    </xf>
    <xf numFmtId="0" fontId="4" fillId="0" borderId="0" xfId="1" applyFont="1" applyAlignment="1">
      <alignment horizontal="left" vertical="top" wrapText="1"/>
    </xf>
    <xf numFmtId="0" fontId="2" fillId="0" borderId="0" xfId="1" applyFont="1" applyFill="1" applyBorder="1" applyAlignment="1">
      <alignment horizontal="center"/>
    </xf>
    <xf numFmtId="0" fontId="2" fillId="0" borderId="0" xfId="1" applyFont="1" applyFill="1" applyAlignment="1">
      <alignment horizontal="left" vertical="top" wrapText="1"/>
    </xf>
    <xf numFmtId="0" fontId="2" fillId="0" borderId="0" xfId="1" applyFont="1" applyBorder="1" applyAlignment="1">
      <alignment horizontal="center"/>
    </xf>
    <xf numFmtId="0" fontId="2" fillId="0" borderId="0" xfId="1" applyFont="1" applyAlignment="1">
      <alignment horizontal="left" vertical="top" wrapText="1"/>
    </xf>
    <xf numFmtId="0" fontId="2" fillId="0" borderId="0" xfId="1" applyFont="1"/>
    <xf numFmtId="0" fontId="2" fillId="0" borderId="0" xfId="1" applyFont="1" applyAlignment="1">
      <alignment wrapText="1"/>
    </xf>
    <xf numFmtId="0" fontId="2" fillId="0" borderId="0" xfId="1" applyFont="1" applyAlignment="1">
      <alignment horizontal="center" wrapText="1"/>
    </xf>
    <xf numFmtId="0" fontId="2" fillId="0" borderId="0" xfId="1" applyFont="1" applyProtection="1"/>
    <xf numFmtId="0" fontId="2" fillId="0" borderId="0" xfId="1" applyFont="1" applyAlignment="1" applyProtection="1">
      <alignment wrapText="1"/>
    </xf>
    <xf numFmtId="15" fontId="2" fillId="0" borderId="1" xfId="1" applyNumberFormat="1" applyBorder="1" applyAlignment="1">
      <alignment vertical="center"/>
    </xf>
    <xf numFmtId="0" fontId="2" fillId="0" borderId="1" xfId="1" applyBorder="1" applyAlignment="1">
      <alignment vertical="center"/>
    </xf>
    <xf numFmtId="0" fontId="2" fillId="0" borderId="13" xfId="1" applyBorder="1" applyAlignment="1">
      <alignment horizontal="center" vertical="center"/>
    </xf>
    <xf numFmtId="0" fontId="2" fillId="0" borderId="8" xfId="1" applyBorder="1" applyAlignment="1">
      <alignment horizontal="center" vertical="center"/>
    </xf>
    <xf numFmtId="0" fontId="2" fillId="0" borderId="13" xfId="1" applyBorder="1" applyAlignment="1">
      <alignment horizontal="left" vertical="top" wrapText="1"/>
    </xf>
    <xf numFmtId="0" fontId="2" fillId="0" borderId="14" xfId="1" applyBorder="1" applyAlignment="1">
      <alignment horizontal="left" vertical="top" wrapText="1"/>
    </xf>
    <xf numFmtId="0" fontId="2" fillId="0" borderId="8" xfId="1" applyBorder="1" applyAlignment="1">
      <alignment horizontal="left" vertical="top" wrapText="1"/>
    </xf>
    <xf numFmtId="0" fontId="8" fillId="0" borderId="0" xfId="1" applyFont="1" applyAlignment="1">
      <alignment horizontal="left" wrapText="1"/>
    </xf>
    <xf numFmtId="0" fontId="5" fillId="3" borderId="13" xfId="1" applyFont="1" applyFill="1" applyBorder="1" applyAlignment="1">
      <alignment horizontal="center"/>
    </xf>
    <xf numFmtId="0" fontId="5" fillId="3" borderId="8" xfId="1" applyFont="1" applyFill="1" applyBorder="1" applyAlignment="1">
      <alignment horizontal="center"/>
    </xf>
    <xf numFmtId="0" fontId="8" fillId="0" borderId="13" xfId="1" applyFont="1" applyBorder="1" applyAlignment="1">
      <alignment horizontal="center" vertical="center"/>
    </xf>
    <xf numFmtId="0" fontId="8" fillId="0" borderId="8" xfId="1" applyFont="1" applyBorder="1" applyAlignment="1">
      <alignment horizontal="center" vertical="center"/>
    </xf>
    <xf numFmtId="0" fontId="5" fillId="3" borderId="14" xfId="1" applyFont="1" applyFill="1" applyBorder="1" applyAlignment="1">
      <alignment horizontal="center"/>
    </xf>
    <xf numFmtId="0" fontId="8" fillId="0" borderId="13" xfId="1" applyFont="1" applyBorder="1" applyAlignment="1">
      <alignment horizontal="center" vertical="center" wrapText="1"/>
    </xf>
    <xf numFmtId="0" fontId="8" fillId="0" borderId="1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1" xfId="1" applyFont="1" applyBorder="1" applyAlignment="1">
      <alignment horizontal="left" vertical="center" wrapText="1"/>
    </xf>
    <xf numFmtId="0" fontId="4" fillId="0" borderId="0" xfId="1" applyFont="1" applyAlignment="1">
      <alignment horizontal="left" vertical="top" wrapText="1"/>
    </xf>
    <xf numFmtId="0" fontId="2" fillId="0" borderId="0" xfId="1" applyFont="1" applyAlignment="1">
      <alignment horizontal="left" vertical="top" wrapText="1"/>
    </xf>
    <xf numFmtId="0" fontId="2" fillId="0" borderId="0" xfId="1" applyFont="1" applyAlignment="1">
      <alignment horizontal="center" vertical="top" wrapText="1"/>
    </xf>
    <xf numFmtId="0" fontId="2" fillId="0" borderId="0" xfId="1" applyFont="1" applyAlignment="1">
      <alignment horizontal="center"/>
    </xf>
    <xf numFmtId="0" fontId="2" fillId="0" borderId="13" xfId="1" applyBorder="1" applyAlignment="1">
      <alignment horizontal="left" vertical="center" wrapText="1"/>
    </xf>
    <xf numFmtId="0" fontId="2" fillId="0" borderId="14" xfId="1" applyBorder="1" applyAlignment="1">
      <alignment horizontal="left" vertical="center" wrapText="1"/>
    </xf>
    <xf numFmtId="0" fontId="2" fillId="0" borderId="8" xfId="1" applyBorder="1" applyAlignment="1">
      <alignment horizontal="left" vertical="center" wrapText="1"/>
    </xf>
    <xf numFmtId="0" fontId="2" fillId="0" borderId="1" xfId="1" applyBorder="1" applyAlignment="1">
      <alignment horizontal="center" vertical="center"/>
    </xf>
    <xf numFmtId="0" fontId="5" fillId="3" borderId="1" xfId="1" applyFont="1" applyFill="1" applyBorder="1" applyAlignment="1">
      <alignment horizontal="center"/>
    </xf>
    <xf numFmtId="0" fontId="0" fillId="0" borderId="10" xfId="0" applyBorder="1" applyAlignment="1" applyProtection="1">
      <alignment horizontal="left"/>
    </xf>
    <xf numFmtId="0" fontId="0" fillId="0" borderId="7" xfId="0" applyBorder="1" applyAlignment="1" applyProtection="1">
      <alignment horizontal="left"/>
    </xf>
    <xf numFmtId="0" fontId="0" fillId="0" borderId="11" xfId="0" applyBorder="1" applyAlignment="1" applyProtection="1">
      <alignment horizontal="left"/>
    </xf>
    <xf numFmtId="0" fontId="0" fillId="0" borderId="8" xfId="0" applyBorder="1" applyAlignment="1" applyProtection="1">
      <alignment horizontal="left"/>
    </xf>
    <xf numFmtId="0" fontId="0" fillId="0" borderId="12" xfId="0" applyBorder="1" applyAlignment="1" applyProtection="1">
      <alignment horizontal="left"/>
    </xf>
    <xf numFmtId="0" fontId="0" fillId="0" borderId="9" xfId="0" applyBorder="1" applyAlignment="1" applyProtection="1">
      <alignment horizontal="left"/>
    </xf>
    <xf numFmtId="0" fontId="2" fillId="0" borderId="0" xfId="1" applyFont="1" applyAlignment="1" applyProtection="1">
      <alignment horizontal="left" wrapText="1"/>
    </xf>
    <xf numFmtId="0" fontId="0" fillId="0" borderId="18" xfId="0" applyBorder="1" applyAlignment="1" applyProtection="1">
      <alignment wrapText="1"/>
    </xf>
    <xf numFmtId="0" fontId="0" fillId="0" borderId="18" xfId="0" applyBorder="1" applyProtection="1"/>
  </cellXfs>
  <cellStyles count="2">
    <cellStyle name="Normal" xfId="0" builtinId="0"/>
    <cellStyle name="Normal 2" xfId="1"/>
  </cellStyles>
  <dxfs count="5">
    <dxf>
      <font>
        <color rgb="FF9C0006"/>
      </font>
      <fill>
        <patternFill>
          <bgColor rgb="FFFFC7CE"/>
        </patternFill>
      </fill>
    </dxf>
    <dxf>
      <fill>
        <patternFill>
          <bgColor theme="0" tint="-0.24994659260841701"/>
        </patternFill>
      </fill>
    </dxf>
    <dxf>
      <font>
        <color rgb="FFC62828"/>
      </font>
      <fill>
        <patternFill>
          <bgColor rgb="FFFFCDCD"/>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62828"/>
      <color rgb="FFFFCDCD"/>
      <color rgb="FFFF3F3F"/>
      <color rgb="FFFFB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t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295275</xdr:colOff>
      <xdr:row>0</xdr:row>
      <xdr:rowOff>752707</xdr:rowOff>
    </xdr:to>
    <xdr:pic>
      <xdr:nvPicPr>
        <xdr:cNvPr id="2" name="Picture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24000" cy="752707"/>
        </a:xfrm>
        <a:prstGeom prst="rect">
          <a:avLst/>
        </a:prstGeom>
      </xdr:spPr>
    </xdr:pic>
    <xdr:clientData/>
  </xdr:twoCellAnchor>
  <xdr:twoCellAnchor editAs="oneCell">
    <xdr:from>
      <xdr:col>4</xdr:col>
      <xdr:colOff>781050</xdr:colOff>
      <xdr:row>0</xdr:row>
      <xdr:rowOff>95250</xdr:rowOff>
    </xdr:from>
    <xdr:to>
      <xdr:col>7</xdr:col>
      <xdr:colOff>521639</xdr:colOff>
      <xdr:row>0</xdr:row>
      <xdr:rowOff>533400</xdr:rowOff>
    </xdr:to>
    <xdr:pic>
      <xdr:nvPicPr>
        <xdr:cNvPr id="8" name="Picture 7">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3895725" y="95250"/>
          <a:ext cx="2350439" cy="438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36</xdr:row>
      <xdr:rowOff>15887</xdr:rowOff>
    </xdr:to>
    <xdr:pic>
      <xdr:nvPicPr>
        <xdr:cNvPr id="3" name="Picture 2">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8738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36"/>
  <sheetViews>
    <sheetView showGridLines="0" topLeftCell="A17" zoomScaleNormal="100" workbookViewId="0">
      <selection activeCell="E31" sqref="E31:I31"/>
    </sheetView>
  </sheetViews>
  <sheetFormatPr defaultColWidth="9.140625" defaultRowHeight="12.75" x14ac:dyDescent="0.2"/>
  <cols>
    <col min="1" max="1" width="3.5703125" style="10" customWidth="1"/>
    <col min="2" max="2" width="8.140625" style="10" customWidth="1"/>
    <col min="3" max="3" width="3.85546875" style="10" customWidth="1"/>
    <col min="4" max="4" width="11" style="10" customWidth="1"/>
    <col min="5" max="5" width="4.140625" style="10" customWidth="1"/>
    <col min="6" max="8" width="9.140625" style="10"/>
    <col min="9" max="9" width="11.42578125" style="10" customWidth="1"/>
    <col min="10" max="10" width="11.7109375" style="10" customWidth="1"/>
    <col min="11" max="11" width="21.28515625" style="10" customWidth="1"/>
    <col min="12" max="12" width="3.5703125" style="10" customWidth="1"/>
    <col min="13" max="16384" width="9.140625" style="10"/>
  </cols>
  <sheetData>
    <row r="1" spans="2:26" ht="9" customHeight="1" x14ac:dyDescent="0.25">
      <c r="M1" s="11"/>
    </row>
    <row r="2" spans="2:26" ht="18" customHeight="1" x14ac:dyDescent="0.25">
      <c r="B2" s="11" t="s">
        <v>0</v>
      </c>
      <c r="M2" s="46"/>
      <c r="N2" s="46"/>
      <c r="O2" s="46"/>
      <c r="P2" s="46"/>
      <c r="Q2" s="46"/>
      <c r="R2" s="46"/>
      <c r="S2" s="46"/>
      <c r="T2" s="46"/>
      <c r="U2" s="46"/>
      <c r="V2" s="46"/>
      <c r="W2" s="46"/>
      <c r="X2" s="46"/>
      <c r="Y2" s="46"/>
      <c r="Z2" s="46"/>
    </row>
    <row r="3" spans="2:26" ht="9" customHeight="1" x14ac:dyDescent="0.2">
      <c r="M3" s="12"/>
      <c r="N3" s="13"/>
      <c r="O3" s="13"/>
      <c r="P3" s="13"/>
      <c r="Q3" s="12"/>
      <c r="R3" s="13"/>
      <c r="S3" s="13"/>
      <c r="T3" s="13"/>
    </row>
    <row r="4" spans="2:26" ht="15" customHeight="1" x14ac:dyDescent="0.2">
      <c r="B4" s="63" t="s">
        <v>1</v>
      </c>
      <c r="C4" s="63"/>
      <c r="D4" s="63"/>
      <c r="E4" s="63"/>
      <c r="F4" s="63"/>
      <c r="G4" s="63"/>
      <c r="H4" s="63"/>
      <c r="I4" s="63"/>
      <c r="J4" s="63"/>
      <c r="K4" s="63"/>
      <c r="M4" s="47"/>
      <c r="N4" s="13"/>
      <c r="O4" s="13"/>
      <c r="P4" s="13"/>
      <c r="Q4" s="13"/>
      <c r="R4" s="13"/>
      <c r="S4" s="13"/>
      <c r="T4" s="13"/>
    </row>
    <row r="5" spans="2:26" ht="15" customHeight="1" x14ac:dyDescent="0.2">
      <c r="B5" s="63"/>
      <c r="C5" s="63"/>
      <c r="D5" s="63"/>
      <c r="E5" s="63"/>
      <c r="F5" s="63"/>
      <c r="G5" s="63"/>
      <c r="H5" s="63"/>
      <c r="I5" s="63"/>
      <c r="J5" s="63"/>
      <c r="K5" s="63"/>
      <c r="M5" s="47"/>
      <c r="N5" s="13"/>
      <c r="O5" s="13"/>
      <c r="P5" s="13"/>
      <c r="Q5" s="13"/>
      <c r="R5" s="13"/>
      <c r="S5" s="13"/>
      <c r="T5" s="13"/>
    </row>
    <row r="6" spans="2:26" ht="9" customHeight="1" x14ac:dyDescent="0.2">
      <c r="B6" s="15"/>
      <c r="C6" s="14"/>
      <c r="D6" s="14"/>
      <c r="E6" s="14"/>
      <c r="F6" s="14"/>
      <c r="G6" s="14"/>
      <c r="H6" s="14"/>
      <c r="I6" s="14"/>
      <c r="J6" s="14"/>
      <c r="K6" s="14"/>
      <c r="M6" s="47"/>
      <c r="N6" s="13"/>
      <c r="O6" s="13"/>
      <c r="P6" s="13"/>
      <c r="Q6" s="13"/>
      <c r="R6" s="13"/>
      <c r="S6" s="13"/>
      <c r="T6" s="13"/>
    </row>
    <row r="7" spans="2:26" ht="87.6" customHeight="1" x14ac:dyDescent="0.25">
      <c r="B7" s="42">
        <v>1</v>
      </c>
      <c r="C7" s="72" t="s">
        <v>2</v>
      </c>
      <c r="D7" s="72"/>
      <c r="E7" s="72"/>
      <c r="F7" s="72"/>
      <c r="G7" s="72"/>
      <c r="H7" s="72"/>
      <c r="I7" s="72"/>
      <c r="J7" s="72"/>
      <c r="K7" s="72"/>
      <c r="M7" s="16"/>
      <c r="N7" s="17"/>
      <c r="O7" s="17"/>
      <c r="P7" s="17"/>
      <c r="Q7" s="17"/>
      <c r="R7" s="17"/>
      <c r="S7" s="17"/>
      <c r="T7" s="17"/>
      <c r="U7" s="17"/>
      <c r="V7" s="17"/>
      <c r="W7" s="17"/>
      <c r="X7" s="17"/>
      <c r="Y7" s="17"/>
      <c r="Z7" s="17"/>
    </row>
    <row r="8" spans="2:26" ht="127.15" customHeight="1" x14ac:dyDescent="0.2">
      <c r="B8" s="42">
        <v>2</v>
      </c>
      <c r="C8" s="72" t="s">
        <v>3</v>
      </c>
      <c r="D8" s="72"/>
      <c r="E8" s="72"/>
      <c r="F8" s="72"/>
      <c r="G8" s="72"/>
      <c r="H8" s="72"/>
      <c r="I8" s="72"/>
      <c r="J8" s="72"/>
      <c r="K8" s="72"/>
      <c r="M8" s="48"/>
      <c r="N8" s="48"/>
      <c r="O8" s="48"/>
      <c r="P8" s="48"/>
      <c r="Q8" s="48"/>
      <c r="R8" s="48"/>
      <c r="S8" s="48"/>
      <c r="T8" s="48"/>
      <c r="U8" s="48"/>
      <c r="V8" s="48"/>
      <c r="W8" s="48"/>
      <c r="X8" s="48"/>
      <c r="Y8" s="48"/>
      <c r="Z8" s="48"/>
    </row>
    <row r="9" spans="2:26" ht="82.9" customHeight="1" x14ac:dyDescent="0.2">
      <c r="B9" s="42">
        <v>3</v>
      </c>
      <c r="C9" s="72" t="s">
        <v>4</v>
      </c>
      <c r="D9" s="72"/>
      <c r="E9" s="72"/>
      <c r="F9" s="72"/>
      <c r="G9" s="72"/>
      <c r="H9" s="72"/>
      <c r="I9" s="72"/>
      <c r="J9" s="72"/>
      <c r="K9" s="72"/>
    </row>
    <row r="10" spans="2:26" ht="141" customHeight="1" x14ac:dyDescent="0.2">
      <c r="B10" s="43">
        <v>4</v>
      </c>
      <c r="C10" s="72" t="s">
        <v>5</v>
      </c>
      <c r="D10" s="72"/>
      <c r="E10" s="72"/>
      <c r="F10" s="72"/>
      <c r="G10" s="72"/>
      <c r="H10" s="72"/>
      <c r="I10" s="72"/>
      <c r="J10" s="72"/>
      <c r="K10" s="72"/>
    </row>
    <row r="11" spans="2:26" ht="16.5" customHeight="1" x14ac:dyDescent="0.2">
      <c r="B11" s="18"/>
      <c r="C11" s="19"/>
      <c r="D11" s="19"/>
      <c r="E11" s="19"/>
      <c r="F11" s="19"/>
      <c r="G11" s="19"/>
      <c r="H11" s="19"/>
      <c r="I11" s="19"/>
      <c r="J11" s="19"/>
      <c r="K11" s="19"/>
    </row>
    <row r="12" spans="2:26" ht="16.5" customHeight="1" x14ac:dyDescent="0.2">
      <c r="B12" s="18"/>
      <c r="C12" s="19"/>
      <c r="D12" s="19"/>
      <c r="E12" s="19"/>
      <c r="F12" s="19"/>
      <c r="G12" s="19"/>
      <c r="H12" s="19"/>
      <c r="I12" s="19"/>
      <c r="J12" s="19"/>
      <c r="K12" s="19"/>
    </row>
    <row r="13" spans="2:26" ht="22.5" customHeight="1" x14ac:dyDescent="0.25">
      <c r="B13" s="11" t="s">
        <v>6</v>
      </c>
    </row>
    <row r="14" spans="2:26" ht="15" customHeight="1" x14ac:dyDescent="0.2">
      <c r="B14" s="73"/>
      <c r="C14" s="73"/>
      <c r="D14" s="73"/>
      <c r="E14" s="73"/>
      <c r="F14" s="73"/>
      <c r="G14" s="73"/>
      <c r="H14" s="73"/>
      <c r="I14" s="73"/>
      <c r="J14" s="73"/>
      <c r="K14" s="73"/>
      <c r="L14" s="46"/>
      <c r="M14" s="46"/>
      <c r="N14" s="46"/>
      <c r="O14" s="46"/>
    </row>
    <row r="15" spans="2:26" ht="15" customHeight="1" x14ac:dyDescent="0.2">
      <c r="B15" s="73"/>
      <c r="C15" s="73"/>
      <c r="D15" s="73"/>
      <c r="E15" s="73"/>
      <c r="F15" s="73"/>
      <c r="G15" s="73"/>
      <c r="H15" s="73"/>
      <c r="I15" s="73"/>
      <c r="J15" s="73"/>
      <c r="K15" s="73"/>
      <c r="L15" s="46"/>
      <c r="M15" s="46"/>
      <c r="N15" s="46"/>
      <c r="O15" s="46"/>
    </row>
    <row r="16" spans="2:26" ht="22.5" customHeight="1" x14ac:dyDescent="0.2">
      <c r="B16" s="64" t="s">
        <v>7</v>
      </c>
      <c r="C16" s="65"/>
      <c r="D16" s="64" t="s">
        <v>8</v>
      </c>
      <c r="E16" s="68"/>
      <c r="F16" s="68"/>
      <c r="G16" s="68"/>
      <c r="H16" s="68"/>
      <c r="I16" s="68"/>
      <c r="J16" s="68"/>
      <c r="K16" s="65"/>
    </row>
    <row r="17" spans="1:15" ht="30" customHeight="1" x14ac:dyDescent="0.2">
      <c r="B17" s="66" t="s">
        <v>9</v>
      </c>
      <c r="C17" s="67"/>
      <c r="D17" s="69" t="s">
        <v>10</v>
      </c>
      <c r="E17" s="70"/>
      <c r="F17" s="70"/>
      <c r="G17" s="70"/>
      <c r="H17" s="70"/>
      <c r="I17" s="70"/>
      <c r="J17" s="70"/>
      <c r="K17" s="71"/>
    </row>
    <row r="18" spans="1:15" ht="30" customHeight="1" x14ac:dyDescent="0.2">
      <c r="B18" s="66" t="s">
        <v>11</v>
      </c>
      <c r="C18" s="67"/>
      <c r="D18" s="69" t="s">
        <v>12</v>
      </c>
      <c r="E18" s="70"/>
      <c r="F18" s="70"/>
      <c r="G18" s="70"/>
      <c r="H18" s="70"/>
      <c r="I18" s="70"/>
      <c r="J18" s="70"/>
      <c r="K18" s="71"/>
    </row>
    <row r="19" spans="1:15" x14ac:dyDescent="0.2">
      <c r="B19" s="49"/>
      <c r="C19" s="20"/>
      <c r="D19" s="20"/>
      <c r="E19" s="20"/>
      <c r="F19" s="20"/>
      <c r="G19" s="20"/>
      <c r="H19" s="20"/>
      <c r="I19" s="20"/>
    </row>
    <row r="20" spans="1:15" x14ac:dyDescent="0.2">
      <c r="B20" s="49"/>
      <c r="C20" s="20"/>
      <c r="D20" s="20"/>
      <c r="E20" s="20"/>
      <c r="F20" s="20"/>
      <c r="G20" s="20"/>
      <c r="H20" s="20"/>
      <c r="I20" s="20"/>
    </row>
    <row r="21" spans="1:15" ht="18" x14ac:dyDescent="0.25">
      <c r="B21" s="11" t="s">
        <v>13</v>
      </c>
    </row>
    <row r="22" spans="1:15" ht="13.15" customHeight="1" x14ac:dyDescent="0.2">
      <c r="B22" s="74" t="s">
        <v>14</v>
      </c>
      <c r="C22" s="74"/>
      <c r="D22" s="74"/>
      <c r="E22" s="74"/>
      <c r="F22" s="74"/>
      <c r="G22" s="74"/>
      <c r="H22" s="74"/>
      <c r="I22" s="74"/>
      <c r="J22" s="74"/>
      <c r="K22" s="74"/>
    </row>
    <row r="23" spans="1:15" ht="30.6" customHeight="1" x14ac:dyDescent="0.2">
      <c r="B23" s="75" t="s">
        <v>15</v>
      </c>
      <c r="C23" s="75"/>
      <c r="D23" s="75"/>
      <c r="E23" s="75"/>
      <c r="F23" s="75"/>
      <c r="G23" s="75"/>
      <c r="H23" s="75"/>
      <c r="I23" s="75"/>
      <c r="J23" s="75"/>
      <c r="K23" s="75"/>
    </row>
    <row r="24" spans="1:15" ht="13.15" customHeight="1" x14ac:dyDescent="0.2">
      <c r="B24" s="74"/>
      <c r="C24" s="74"/>
      <c r="D24" s="74"/>
      <c r="E24" s="74"/>
      <c r="F24" s="74"/>
      <c r="G24" s="74"/>
      <c r="H24" s="74"/>
      <c r="I24" s="74"/>
      <c r="J24" s="74"/>
      <c r="K24" s="74"/>
      <c r="L24" s="50"/>
      <c r="M24" s="50"/>
      <c r="N24" s="50"/>
      <c r="O24" s="50"/>
    </row>
    <row r="25" spans="1:15" x14ac:dyDescent="0.2">
      <c r="B25" s="45" t="s">
        <v>16</v>
      </c>
      <c r="C25" s="81" t="s">
        <v>17</v>
      </c>
      <c r="D25" s="81"/>
      <c r="E25" s="64" t="s">
        <v>18</v>
      </c>
      <c r="F25" s="68"/>
      <c r="G25" s="68"/>
      <c r="H25" s="68"/>
      <c r="I25" s="65"/>
      <c r="J25" s="45" t="s">
        <v>19</v>
      </c>
      <c r="K25" s="45" t="s">
        <v>20</v>
      </c>
    </row>
    <row r="26" spans="1:15" ht="13.15" customHeight="1" x14ac:dyDescent="0.2">
      <c r="B26" s="40" t="s">
        <v>21</v>
      </c>
      <c r="C26" s="80" t="s">
        <v>22</v>
      </c>
      <c r="D26" s="80"/>
      <c r="E26" s="77" t="s">
        <v>23</v>
      </c>
      <c r="F26" s="78"/>
      <c r="G26" s="78"/>
      <c r="H26" s="78"/>
      <c r="I26" s="79"/>
      <c r="J26" s="41">
        <v>43070</v>
      </c>
      <c r="K26" s="44" t="s">
        <v>24</v>
      </c>
    </row>
    <row r="27" spans="1:15" ht="43.15" customHeight="1" x14ac:dyDescent="0.2">
      <c r="B27" s="40" t="s">
        <v>25</v>
      </c>
      <c r="C27" s="80" t="s">
        <v>22</v>
      </c>
      <c r="D27" s="80"/>
      <c r="E27" s="77" t="s">
        <v>26</v>
      </c>
      <c r="F27" s="78"/>
      <c r="G27" s="78"/>
      <c r="H27" s="78"/>
      <c r="I27" s="79"/>
      <c r="J27" s="41">
        <v>43119</v>
      </c>
      <c r="K27" s="44" t="s">
        <v>24</v>
      </c>
    </row>
    <row r="28" spans="1:15" ht="66" customHeight="1" x14ac:dyDescent="0.2">
      <c r="B28" s="40" t="s">
        <v>27</v>
      </c>
      <c r="C28" s="80" t="s">
        <v>22</v>
      </c>
      <c r="D28" s="80"/>
      <c r="E28" s="77" t="s">
        <v>28</v>
      </c>
      <c r="F28" s="78"/>
      <c r="G28" s="78"/>
      <c r="H28" s="78"/>
      <c r="I28" s="79"/>
      <c r="J28" s="41">
        <v>43192</v>
      </c>
      <c r="K28" s="44" t="s">
        <v>24</v>
      </c>
    </row>
    <row r="29" spans="1:15" ht="25.9" customHeight="1" x14ac:dyDescent="0.2">
      <c r="B29" s="40" t="s">
        <v>29</v>
      </c>
      <c r="C29" s="80" t="s">
        <v>30</v>
      </c>
      <c r="D29" s="80"/>
      <c r="E29" s="77" t="s">
        <v>31</v>
      </c>
      <c r="F29" s="78"/>
      <c r="G29" s="78"/>
      <c r="H29" s="78"/>
      <c r="I29" s="79"/>
      <c r="J29" s="41">
        <v>43193</v>
      </c>
      <c r="K29" s="44" t="s">
        <v>24</v>
      </c>
    </row>
    <row r="30" spans="1:15" ht="25.9" customHeight="1" x14ac:dyDescent="0.2">
      <c r="B30" s="40" t="s">
        <v>63</v>
      </c>
      <c r="C30" s="58" t="s">
        <v>22</v>
      </c>
      <c r="D30" s="59"/>
      <c r="E30" s="60" t="s">
        <v>65</v>
      </c>
      <c r="F30" s="61"/>
      <c r="G30" s="61"/>
      <c r="H30" s="61"/>
      <c r="I30" s="62"/>
      <c r="J30" s="56">
        <v>43217</v>
      </c>
      <c r="K30" s="57" t="s">
        <v>64</v>
      </c>
    </row>
    <row r="31" spans="1:15" ht="31.5" customHeight="1" x14ac:dyDescent="0.2">
      <c r="B31" s="40" t="s">
        <v>66</v>
      </c>
      <c r="C31" s="58" t="s">
        <v>67</v>
      </c>
      <c r="D31" s="59"/>
      <c r="E31" s="60" t="s">
        <v>68</v>
      </c>
      <c r="F31" s="61"/>
      <c r="G31" s="61"/>
      <c r="H31" s="61"/>
      <c r="I31" s="62"/>
      <c r="J31" s="56">
        <v>43476</v>
      </c>
      <c r="K31" s="57" t="s">
        <v>64</v>
      </c>
    </row>
    <row r="32" spans="1:15" ht="13.15" customHeight="1" x14ac:dyDescent="0.2">
      <c r="A32" s="51"/>
      <c r="B32" s="49"/>
      <c r="C32" s="20"/>
      <c r="D32" s="20"/>
      <c r="E32" s="20"/>
      <c r="F32" s="20"/>
      <c r="G32" s="20"/>
      <c r="H32" s="20"/>
      <c r="I32" s="20"/>
    </row>
    <row r="33" spans="1:14" ht="13.15" customHeight="1" x14ac:dyDescent="0.2">
      <c r="B33" s="49"/>
      <c r="C33" s="20"/>
      <c r="D33" s="20"/>
      <c r="E33" s="20"/>
      <c r="F33" s="20"/>
      <c r="G33" s="20"/>
      <c r="H33" s="20"/>
      <c r="I33" s="20"/>
    </row>
    <row r="34" spans="1:14" ht="13.15" customHeight="1" x14ac:dyDescent="0.2">
      <c r="A34" s="52"/>
      <c r="B34" s="76" t="s">
        <v>32</v>
      </c>
      <c r="C34" s="76"/>
      <c r="D34" s="76"/>
      <c r="E34" s="76"/>
      <c r="F34" s="76"/>
      <c r="G34" s="76"/>
      <c r="H34" s="76"/>
      <c r="I34" s="76"/>
      <c r="J34" s="76"/>
      <c r="N34" s="52"/>
    </row>
    <row r="35" spans="1:14" ht="13.15" customHeight="1" x14ac:dyDescent="0.2">
      <c r="A35" s="53"/>
      <c r="B35" s="53"/>
      <c r="C35" s="53"/>
      <c r="D35" s="53"/>
    </row>
    <row r="36" spans="1:14" x14ac:dyDescent="0.2">
      <c r="A36" s="21"/>
    </row>
  </sheetData>
  <sheetProtection algorithmName="SHA-512" hashValue="ZJmasmTD1gEWyLyX84AJHOVm5Ml28aIsnLcHaKqa+OrPelCvDHCFAt3a1YWCr34D8d6LVQYi3NPgzbPf/pxBJw==" saltValue="Y4LPd5MsReOMx3l6a1hwQw==" spinCount="100000" sheet="1" objects="1" scenarios="1" selectLockedCells="1"/>
  <mergeCells count="30">
    <mergeCell ref="B22:K22"/>
    <mergeCell ref="B23:K23"/>
    <mergeCell ref="B34:J34"/>
    <mergeCell ref="E25:I25"/>
    <mergeCell ref="E26:I26"/>
    <mergeCell ref="E27:I27"/>
    <mergeCell ref="E28:I28"/>
    <mergeCell ref="E29:I29"/>
    <mergeCell ref="C28:D28"/>
    <mergeCell ref="C29:D29"/>
    <mergeCell ref="C26:D26"/>
    <mergeCell ref="C27:D27"/>
    <mergeCell ref="B24:K24"/>
    <mergeCell ref="C25:D25"/>
    <mergeCell ref="C31:D31"/>
    <mergeCell ref="E31:I31"/>
    <mergeCell ref="B4:K5"/>
    <mergeCell ref="B16:C16"/>
    <mergeCell ref="B17:C17"/>
    <mergeCell ref="B18:C18"/>
    <mergeCell ref="D16:K16"/>
    <mergeCell ref="D17:K17"/>
    <mergeCell ref="D18:K18"/>
    <mergeCell ref="C7:K7"/>
    <mergeCell ref="C8:K8"/>
    <mergeCell ref="C9:K9"/>
    <mergeCell ref="C10:K10"/>
    <mergeCell ref="B14:K15"/>
    <mergeCell ref="C30:D30"/>
    <mergeCell ref="E30:I3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FC62"/>
  <sheetViews>
    <sheetView showGridLines="0" showRowColHeaders="0" tabSelected="1" view="pageLayout" zoomScaleNormal="100" workbookViewId="0">
      <selection activeCell="C7" sqref="C7"/>
    </sheetView>
  </sheetViews>
  <sheetFormatPr defaultColWidth="0" defaultRowHeight="15" zeroHeight="1" x14ac:dyDescent="0.25"/>
  <cols>
    <col min="1" max="1" width="1.7109375" style="22" customWidth="1"/>
    <col min="2" max="2" width="7.5703125" style="22" customWidth="1"/>
    <col min="3" max="3" width="8.85546875" style="22" customWidth="1"/>
    <col min="4" max="4" width="24" style="22" customWidth="1"/>
    <col min="5" max="5" width="13.85546875" style="22" customWidth="1"/>
    <col min="6" max="6" width="11.28515625" style="22" bestFit="1" customWidth="1"/>
    <col min="7" max="7" width="11.28515625" style="22" customWidth="1"/>
    <col min="8" max="8" width="9.85546875" style="22" customWidth="1"/>
    <col min="9" max="9" width="12.140625" style="22" hidden="1" customWidth="1"/>
    <col min="10" max="10" width="11.5703125" style="22" hidden="1" customWidth="1"/>
    <col min="11" max="11" width="3.5703125" style="22" hidden="1" customWidth="1"/>
    <col min="12" max="13" width="8.85546875" style="22" hidden="1" customWidth="1"/>
    <col min="14" max="14" width="19.7109375" style="22" hidden="1" customWidth="1"/>
    <col min="15" max="15" width="8.85546875" style="22" hidden="1" customWidth="1"/>
    <col min="16" max="17" width="9.140625" style="22" hidden="1" customWidth="1"/>
    <col min="18" max="26" width="0" style="22" hidden="1" customWidth="1"/>
    <col min="27" max="16383" width="8.85546875" style="22" hidden="1"/>
    <col min="16384" max="16384" width="105.85546875" style="22" hidden="1" customWidth="1"/>
  </cols>
  <sheetData>
    <row r="1" spans="1:18" ht="60" customHeight="1" thickBot="1" x14ac:dyDescent="0.3">
      <c r="G1" s="23"/>
    </row>
    <row r="2" spans="1:18" x14ac:dyDescent="0.25">
      <c r="A2"/>
      <c r="D2" s="82" t="s">
        <v>33</v>
      </c>
      <c r="E2" s="83"/>
      <c r="F2" s="2">
        <v>24</v>
      </c>
      <c r="G2" s="24" t="s">
        <v>34</v>
      </c>
    </row>
    <row r="3" spans="1:18" x14ac:dyDescent="0.25">
      <c r="D3" s="84" t="s">
        <v>35</v>
      </c>
      <c r="E3" s="85"/>
      <c r="F3" s="3">
        <v>18</v>
      </c>
      <c r="G3" s="25" t="s">
        <v>36</v>
      </c>
    </row>
    <row r="4" spans="1:18" ht="15.75" thickBot="1" x14ac:dyDescent="0.3">
      <c r="D4" s="86" t="s">
        <v>37</v>
      </c>
      <c r="E4" s="87"/>
      <c r="F4" s="6">
        <f>IFERROR(VLOOKUP(F3,'Component Data'!$A$1:$B$6,2,FALSE),9999)</f>
        <v>2.095E-2</v>
      </c>
      <c r="G4" s="7" t="s">
        <v>38</v>
      </c>
    </row>
    <row r="5" spans="1:18" ht="15.75" thickBot="1" x14ac:dyDescent="0.3"/>
    <row r="6" spans="1:18" s="28" customFormat="1" ht="60" x14ac:dyDescent="0.25">
      <c r="B6" s="33" t="s">
        <v>39</v>
      </c>
      <c r="C6" s="26" t="s">
        <v>40</v>
      </c>
      <c r="D6" s="26" t="s">
        <v>41</v>
      </c>
      <c r="E6" s="26" t="s">
        <v>42</v>
      </c>
      <c r="F6" s="27" t="s">
        <v>43</v>
      </c>
      <c r="G6" s="27" t="s">
        <v>44</v>
      </c>
      <c r="H6" s="34" t="s">
        <v>45</v>
      </c>
      <c r="I6" s="89"/>
    </row>
    <row r="7" spans="1:18" x14ac:dyDescent="0.25">
      <c r="B7" s="35">
        <v>1</v>
      </c>
      <c r="C7" s="1">
        <v>10</v>
      </c>
      <c r="D7" s="8" t="s">
        <v>46</v>
      </c>
      <c r="E7" s="32"/>
      <c r="F7" s="29">
        <f>(IFERROR(VLOOKUP(D7,'Component Data'!$D$2:$E$12,2,FALSE),0)+(IF(OR(D7="UserDefined EMSS",D7="UserDefined OSSD"),E7,0)))</f>
        <v>67</v>
      </c>
      <c r="G7" s="29">
        <f t="shared" ref="G7:G37" si="0">G8+F7</f>
        <v>67</v>
      </c>
      <c r="H7" s="36">
        <f>IF(F7&gt;0,F2-(2*((G7/1000)*C7*$F$4))-(2*((G7/1000)*(0.028))), "NA")</f>
        <v>23.968175000000002</v>
      </c>
      <c r="I7" s="90"/>
    </row>
    <row r="8" spans="1:18" x14ac:dyDescent="0.25">
      <c r="B8" s="35">
        <v>2</v>
      </c>
      <c r="C8" s="1"/>
      <c r="D8" s="8"/>
      <c r="E8" s="32"/>
      <c r="F8" s="29">
        <f>(IFERROR(VLOOKUP(D8,'Component Data'!$D$2:$E$12,2,FALSE),0)+(IF(OR(D8="UserDefined EMSS",D8="UserDefined OSSD"),E8,0)))</f>
        <v>0</v>
      </c>
      <c r="G8" s="29">
        <f t="shared" si="0"/>
        <v>0</v>
      </c>
      <c r="H8" s="36" t="str">
        <f>IF(F8&gt;0,H7-(2*((G8/1000)*C8*$F$4))-(2*((G8/1000)*(0.028))), "NA")</f>
        <v>NA</v>
      </c>
      <c r="I8" s="90"/>
    </row>
    <row r="9" spans="1:18" x14ac:dyDescent="0.25">
      <c r="B9" s="35">
        <v>3</v>
      </c>
      <c r="C9" s="1"/>
      <c r="D9" s="8"/>
      <c r="E9" s="32"/>
      <c r="F9" s="29">
        <f>(IFERROR(VLOOKUP(D9,'Component Data'!$D$2:$E$12,2,FALSE),0)+(IF(OR(D9="UserDefined EMSS",D9="UserDefined OSSD"),E9,0)))</f>
        <v>0</v>
      </c>
      <c r="G9" s="29">
        <f t="shared" si="0"/>
        <v>0</v>
      </c>
      <c r="H9" s="36" t="str">
        <f t="shared" ref="H9:H38" si="1">IF(F9&gt;0,H8-(2*((G9/1000)*C9*$F$4))-(2*((G9/1000)*(0.028))), "NA")</f>
        <v>NA</v>
      </c>
    </row>
    <row r="10" spans="1:18" x14ac:dyDescent="0.25">
      <c r="B10" s="35">
        <v>4</v>
      </c>
      <c r="C10" s="1"/>
      <c r="D10" s="8"/>
      <c r="E10" s="32"/>
      <c r="F10" s="29">
        <f>(IFERROR(VLOOKUP(D10,'Component Data'!$D$2:$E$12,2,FALSE),0)+(IF(OR(D10="UserDefined EMSS",D10="UserDefined OSSD"),E10,0)))</f>
        <v>0</v>
      </c>
      <c r="G10" s="29">
        <f t="shared" si="0"/>
        <v>0</v>
      </c>
      <c r="H10" s="36" t="str">
        <f t="shared" si="1"/>
        <v>NA</v>
      </c>
    </row>
    <row r="11" spans="1:18" x14ac:dyDescent="0.25">
      <c r="B11" s="35">
        <v>5</v>
      </c>
      <c r="C11" s="1"/>
      <c r="D11" s="8"/>
      <c r="E11" s="32"/>
      <c r="F11" s="29">
        <f>(IFERROR(VLOOKUP(D11,'Component Data'!$D$2:$E$12,2,FALSE),0)+(IF(OR(D11="UserDefined EMSS",D11="UserDefined OSSD"),E11,0)))</f>
        <v>0</v>
      </c>
      <c r="G11" s="29">
        <f t="shared" si="0"/>
        <v>0</v>
      </c>
      <c r="H11" s="36" t="str">
        <f t="shared" si="1"/>
        <v>NA</v>
      </c>
    </row>
    <row r="12" spans="1:18" x14ac:dyDescent="0.25">
      <c r="B12" s="35">
        <v>6</v>
      </c>
      <c r="C12" s="1"/>
      <c r="D12" s="8"/>
      <c r="E12" s="32"/>
      <c r="F12" s="29">
        <f>(IFERROR(VLOOKUP(D12,'Component Data'!$D$2:$E$12,2,FALSE),0)+(IF(OR(D12="UserDefined EMSS",D12="UserDefined OSSD"),E12,0)))</f>
        <v>0</v>
      </c>
      <c r="G12" s="29">
        <f t="shared" si="0"/>
        <v>0</v>
      </c>
      <c r="H12" s="36" t="str">
        <f t="shared" si="1"/>
        <v>NA</v>
      </c>
    </row>
    <row r="13" spans="1:18" x14ac:dyDescent="0.25">
      <c r="B13" s="35">
        <v>7</v>
      </c>
      <c r="C13" s="1"/>
      <c r="D13" s="8"/>
      <c r="E13" s="32"/>
      <c r="F13" s="29">
        <f>(IFERROR(VLOOKUP(D13,'Component Data'!$D$2:$E$12,2,FALSE),0)+(IF(OR(D13="UserDefined EMSS",D13="UserDefined OSSD"),E13,0)))</f>
        <v>0</v>
      </c>
      <c r="G13" s="29">
        <f t="shared" si="0"/>
        <v>0</v>
      </c>
      <c r="H13" s="36" t="str">
        <f t="shared" si="1"/>
        <v>NA</v>
      </c>
      <c r="R13" s="30"/>
    </row>
    <row r="14" spans="1:18" x14ac:dyDescent="0.25">
      <c r="B14" s="35">
        <v>8</v>
      </c>
      <c r="C14" s="1"/>
      <c r="D14" s="8"/>
      <c r="E14" s="32"/>
      <c r="F14" s="29">
        <f>(IFERROR(VLOOKUP(D14,'Component Data'!$D$2:$E$12,2,FALSE),0)+(IF(OR(D14="UserDefined EMSS",D14="UserDefined OSSD"),E14,0)))</f>
        <v>0</v>
      </c>
      <c r="G14" s="29">
        <f t="shared" si="0"/>
        <v>0</v>
      </c>
      <c r="H14" s="36" t="str">
        <f t="shared" si="1"/>
        <v>NA</v>
      </c>
    </row>
    <row r="15" spans="1:18" x14ac:dyDescent="0.25">
      <c r="B15" s="35">
        <v>9</v>
      </c>
      <c r="C15" s="1"/>
      <c r="D15" s="8"/>
      <c r="E15" s="32"/>
      <c r="F15" s="29">
        <f>(IFERROR(VLOOKUP(D15,'Component Data'!$D$2:$E$12,2,FALSE),0)+(IF(OR(D15="UserDefined EMSS",D15="UserDefined OSSD"),E15,0)))</f>
        <v>0</v>
      </c>
      <c r="G15" s="29">
        <f t="shared" si="0"/>
        <v>0</v>
      </c>
      <c r="H15" s="36" t="str">
        <f t="shared" si="1"/>
        <v>NA</v>
      </c>
    </row>
    <row r="16" spans="1:18" x14ac:dyDescent="0.25">
      <c r="B16" s="35">
        <v>10</v>
      </c>
      <c r="C16" s="1"/>
      <c r="D16" s="8"/>
      <c r="E16" s="32"/>
      <c r="F16" s="29">
        <f>(IFERROR(VLOOKUP(D16,'Component Data'!$D$2:$E$12,2,FALSE),0)+(IF(OR(D16="UserDefined EMSS",D16="UserDefined OSSD"),E16,0)))</f>
        <v>0</v>
      </c>
      <c r="G16" s="29">
        <f t="shared" si="0"/>
        <v>0</v>
      </c>
      <c r="H16" s="36" t="str">
        <f t="shared" si="1"/>
        <v>NA</v>
      </c>
    </row>
    <row r="17" spans="2:8" x14ac:dyDescent="0.25">
      <c r="B17" s="35">
        <v>11</v>
      </c>
      <c r="C17" s="1"/>
      <c r="D17" s="8"/>
      <c r="E17" s="32"/>
      <c r="F17" s="29">
        <f>(IFERROR(VLOOKUP(D17,'Component Data'!$D$2:$E$12,2,FALSE),0)+(IF(OR(D17="UserDefined EMSS",D17="UserDefined OSSD"),E17,0)))</f>
        <v>0</v>
      </c>
      <c r="G17" s="29">
        <f t="shared" si="0"/>
        <v>0</v>
      </c>
      <c r="H17" s="36" t="str">
        <f t="shared" si="1"/>
        <v>NA</v>
      </c>
    </row>
    <row r="18" spans="2:8" x14ac:dyDescent="0.25">
      <c r="B18" s="35">
        <v>12</v>
      </c>
      <c r="C18" s="1"/>
      <c r="D18" s="8"/>
      <c r="E18" s="32"/>
      <c r="F18" s="29">
        <f>(IFERROR(VLOOKUP(D18,'Component Data'!$D$2:$E$12,2,FALSE),0)+(IF(OR(D18="UserDefined EMSS",D18="UserDefined OSSD"),E18,0)))</f>
        <v>0</v>
      </c>
      <c r="G18" s="29">
        <f t="shared" si="0"/>
        <v>0</v>
      </c>
      <c r="H18" s="36" t="str">
        <f t="shared" si="1"/>
        <v>NA</v>
      </c>
    </row>
    <row r="19" spans="2:8" x14ac:dyDescent="0.25">
      <c r="B19" s="35">
        <v>13</v>
      </c>
      <c r="C19" s="1"/>
      <c r="D19" s="8"/>
      <c r="E19" s="32"/>
      <c r="F19" s="29">
        <f>(IFERROR(VLOOKUP(D19,'Component Data'!$D$2:$E$12,2,FALSE),0)+(IF(OR(D19="UserDefined EMSS",D19="UserDefined OSSD"),E19,0)))</f>
        <v>0</v>
      </c>
      <c r="G19" s="29">
        <f t="shared" si="0"/>
        <v>0</v>
      </c>
      <c r="H19" s="36" t="str">
        <f t="shared" si="1"/>
        <v>NA</v>
      </c>
    </row>
    <row r="20" spans="2:8" x14ac:dyDescent="0.25">
      <c r="B20" s="35">
        <v>14</v>
      </c>
      <c r="C20" s="1"/>
      <c r="D20" s="8"/>
      <c r="E20" s="32"/>
      <c r="F20" s="29">
        <f>(IFERROR(VLOOKUP(D20,'Component Data'!$D$2:$E$12,2,FALSE),0)+(IF(OR(D20="UserDefined EMSS",D20="UserDefined OSSD"),E20,0)))</f>
        <v>0</v>
      </c>
      <c r="G20" s="29">
        <f t="shared" si="0"/>
        <v>0</v>
      </c>
      <c r="H20" s="36" t="str">
        <f t="shared" si="1"/>
        <v>NA</v>
      </c>
    </row>
    <row r="21" spans="2:8" x14ac:dyDescent="0.25">
      <c r="B21" s="35">
        <v>15</v>
      </c>
      <c r="C21" s="1"/>
      <c r="D21" s="8"/>
      <c r="E21" s="32"/>
      <c r="F21" s="29">
        <f>(IFERROR(VLOOKUP(D21,'Component Data'!$D$2:$E$12,2,FALSE),0)+(IF(OR(D21="UserDefined EMSS",D21="UserDefined OSSD"),E21,0)))</f>
        <v>0</v>
      </c>
      <c r="G21" s="29">
        <f t="shared" si="0"/>
        <v>0</v>
      </c>
      <c r="H21" s="36" t="str">
        <f t="shared" si="1"/>
        <v>NA</v>
      </c>
    </row>
    <row r="22" spans="2:8" x14ac:dyDescent="0.25">
      <c r="B22" s="35">
        <v>16</v>
      </c>
      <c r="C22" s="1"/>
      <c r="D22" s="8"/>
      <c r="E22" s="32"/>
      <c r="F22" s="29">
        <f>(IFERROR(VLOOKUP(D22,'Component Data'!$D$2:$E$12,2,FALSE),0)+(IF(OR(D22="UserDefined EMSS",D22="UserDefined OSSD"),E22,0)))</f>
        <v>0</v>
      </c>
      <c r="G22" s="29">
        <f t="shared" si="0"/>
        <v>0</v>
      </c>
      <c r="H22" s="36" t="str">
        <f t="shared" si="1"/>
        <v>NA</v>
      </c>
    </row>
    <row r="23" spans="2:8" x14ac:dyDescent="0.25">
      <c r="B23" s="35">
        <v>17</v>
      </c>
      <c r="C23" s="1"/>
      <c r="D23" s="8"/>
      <c r="E23" s="32"/>
      <c r="F23" s="29">
        <f>(IFERROR(VLOOKUP(D23,'Component Data'!$D$2:$E$12,2,FALSE),0)+(IF(OR(D23="UserDefined EMSS",D23="UserDefined OSSD"),E23,0)))</f>
        <v>0</v>
      </c>
      <c r="G23" s="29">
        <f t="shared" si="0"/>
        <v>0</v>
      </c>
      <c r="H23" s="36" t="str">
        <f t="shared" si="1"/>
        <v>NA</v>
      </c>
    </row>
    <row r="24" spans="2:8" x14ac:dyDescent="0.25">
      <c r="B24" s="35">
        <v>18</v>
      </c>
      <c r="C24" s="1"/>
      <c r="D24" s="8"/>
      <c r="E24" s="32"/>
      <c r="F24" s="29">
        <f>(IFERROR(VLOOKUP(D24,'Component Data'!$D$2:$E$12,2,FALSE),0)+(IF(OR(D24="UserDefined EMSS",D24="UserDefined OSSD"),E24,0)))</f>
        <v>0</v>
      </c>
      <c r="G24" s="29">
        <f t="shared" si="0"/>
        <v>0</v>
      </c>
      <c r="H24" s="36" t="str">
        <f t="shared" si="1"/>
        <v>NA</v>
      </c>
    </row>
    <row r="25" spans="2:8" x14ac:dyDescent="0.25">
      <c r="B25" s="35">
        <v>19</v>
      </c>
      <c r="C25" s="1"/>
      <c r="D25" s="8"/>
      <c r="E25" s="32"/>
      <c r="F25" s="29">
        <f>(IFERROR(VLOOKUP(D25,'Component Data'!$D$2:$E$12,2,FALSE),0)+(IF(OR(D25="UserDefined EMSS",D25="UserDefined OSSD"),E25,0)))</f>
        <v>0</v>
      </c>
      <c r="G25" s="29">
        <f t="shared" si="0"/>
        <v>0</v>
      </c>
      <c r="H25" s="36" t="str">
        <f t="shared" si="1"/>
        <v>NA</v>
      </c>
    </row>
    <row r="26" spans="2:8" x14ac:dyDescent="0.25">
      <c r="B26" s="35">
        <v>20</v>
      </c>
      <c r="C26" s="1"/>
      <c r="D26" s="8"/>
      <c r="E26" s="32"/>
      <c r="F26" s="29">
        <f>(IFERROR(VLOOKUP(D26,'Component Data'!$D$2:$E$12,2,FALSE),0)+(IF(OR(D26="UserDefined EMSS",D26="UserDefined OSSD"),E26,0)))</f>
        <v>0</v>
      </c>
      <c r="G26" s="29">
        <f t="shared" si="0"/>
        <v>0</v>
      </c>
      <c r="H26" s="36" t="str">
        <f t="shared" si="1"/>
        <v>NA</v>
      </c>
    </row>
    <row r="27" spans="2:8" x14ac:dyDescent="0.25">
      <c r="B27" s="35">
        <v>21</v>
      </c>
      <c r="C27" s="1"/>
      <c r="D27" s="8"/>
      <c r="E27" s="32"/>
      <c r="F27" s="29">
        <f>(IFERROR(VLOOKUP(D27,'Component Data'!$D$2:$E$12,2,FALSE),0)+(IF(OR(D27="UserDefined EMSS",D27="UserDefined OSSD"),E27,0)))</f>
        <v>0</v>
      </c>
      <c r="G27" s="29">
        <f t="shared" si="0"/>
        <v>0</v>
      </c>
      <c r="H27" s="36" t="str">
        <f t="shared" si="1"/>
        <v>NA</v>
      </c>
    </row>
    <row r="28" spans="2:8" x14ac:dyDescent="0.25">
      <c r="B28" s="35">
        <v>22</v>
      </c>
      <c r="C28" s="1"/>
      <c r="D28" s="8"/>
      <c r="E28" s="32"/>
      <c r="F28" s="29">
        <f>(IFERROR(VLOOKUP(D28,'Component Data'!$D$2:$E$12,2,FALSE),0)+(IF(OR(D28="UserDefined EMSS",D28="UserDefined OSSD"),E28,0)))</f>
        <v>0</v>
      </c>
      <c r="G28" s="29">
        <f t="shared" si="0"/>
        <v>0</v>
      </c>
      <c r="H28" s="36" t="str">
        <f t="shared" si="1"/>
        <v>NA</v>
      </c>
    </row>
    <row r="29" spans="2:8" x14ac:dyDescent="0.25">
      <c r="B29" s="35">
        <v>23</v>
      </c>
      <c r="C29" s="1"/>
      <c r="D29" s="8"/>
      <c r="E29" s="32"/>
      <c r="F29" s="29">
        <f>(IFERROR(VLOOKUP(D29,'Component Data'!$D$2:$E$12,2,FALSE),0)+(IF(OR(D29="UserDefined EMSS",D29="UserDefined OSSD"),E29,0)))</f>
        <v>0</v>
      </c>
      <c r="G29" s="29">
        <f t="shared" si="0"/>
        <v>0</v>
      </c>
      <c r="H29" s="36" t="str">
        <f t="shared" si="1"/>
        <v>NA</v>
      </c>
    </row>
    <row r="30" spans="2:8" x14ac:dyDescent="0.25">
      <c r="B30" s="35">
        <v>24</v>
      </c>
      <c r="C30" s="1"/>
      <c r="D30" s="8"/>
      <c r="E30" s="32"/>
      <c r="F30" s="29">
        <f>(IFERROR(VLOOKUP(D30,'Component Data'!$D$2:$E$12,2,FALSE),0)+(IF(OR(D30="UserDefined EMSS",D30="UserDefined OSSD"),E30,0)))</f>
        <v>0</v>
      </c>
      <c r="G30" s="29">
        <f t="shared" si="0"/>
        <v>0</v>
      </c>
      <c r="H30" s="36" t="str">
        <f t="shared" si="1"/>
        <v>NA</v>
      </c>
    </row>
    <row r="31" spans="2:8" x14ac:dyDescent="0.25">
      <c r="B31" s="35">
        <v>25</v>
      </c>
      <c r="C31" s="1"/>
      <c r="D31" s="8"/>
      <c r="E31" s="32"/>
      <c r="F31" s="29">
        <f>(IFERROR(VLOOKUP(D31,'Component Data'!$D$2:$E$12,2,FALSE),0)+(IF(OR(D31="UserDefined EMSS",D31="UserDefined OSSD"),E31,0)))</f>
        <v>0</v>
      </c>
      <c r="G31" s="29">
        <f t="shared" si="0"/>
        <v>0</v>
      </c>
      <c r="H31" s="36" t="str">
        <f t="shared" si="1"/>
        <v>NA</v>
      </c>
    </row>
    <row r="32" spans="2:8" x14ac:dyDescent="0.25">
      <c r="B32" s="35">
        <v>26</v>
      </c>
      <c r="C32" s="1"/>
      <c r="D32" s="8"/>
      <c r="E32" s="32"/>
      <c r="F32" s="29">
        <f>(IFERROR(VLOOKUP(D32,'Component Data'!$D$2:$E$12,2,FALSE),0)+(IF(OR(D32="UserDefined EMSS",D32="UserDefined OSSD"),E32,0)))</f>
        <v>0</v>
      </c>
      <c r="G32" s="29">
        <f t="shared" si="0"/>
        <v>0</v>
      </c>
      <c r="H32" s="36" t="str">
        <f t="shared" si="1"/>
        <v>NA</v>
      </c>
    </row>
    <row r="33" spans="1:14" x14ac:dyDescent="0.25">
      <c r="B33" s="35">
        <v>27</v>
      </c>
      <c r="C33" s="1"/>
      <c r="D33" s="8"/>
      <c r="E33" s="32"/>
      <c r="F33" s="29">
        <f>(IFERROR(VLOOKUP(D33,'Component Data'!$D$2:$E$12,2,FALSE),0)+(IF(OR(D33="UserDefined EMSS",D33="UserDefined OSSD"),E33,0)))</f>
        <v>0</v>
      </c>
      <c r="G33" s="29">
        <f t="shared" si="0"/>
        <v>0</v>
      </c>
      <c r="H33" s="36" t="str">
        <f t="shared" si="1"/>
        <v>NA</v>
      </c>
    </row>
    <row r="34" spans="1:14" x14ac:dyDescent="0.25">
      <c r="B34" s="35">
        <v>28</v>
      </c>
      <c r="C34" s="1"/>
      <c r="D34" s="8"/>
      <c r="E34" s="32"/>
      <c r="F34" s="29">
        <f>(IFERROR(VLOOKUP(D34,'Component Data'!$D$2:$E$12,2,FALSE),0)+(IF(OR(D34="UserDefined EMSS",D34="UserDefined OSSD"),E34,0)))</f>
        <v>0</v>
      </c>
      <c r="G34" s="29">
        <f t="shared" si="0"/>
        <v>0</v>
      </c>
      <c r="H34" s="36" t="str">
        <f t="shared" si="1"/>
        <v>NA</v>
      </c>
    </row>
    <row r="35" spans="1:14" x14ac:dyDescent="0.25">
      <c r="B35" s="35">
        <v>29</v>
      </c>
      <c r="C35" s="1"/>
      <c r="D35" s="8"/>
      <c r="E35" s="32"/>
      <c r="F35" s="29">
        <f>(IFERROR(VLOOKUP(D35,'Component Data'!$D$2:$E$12,2,FALSE),0)+(IF(OR(D35="UserDefined EMSS",D35="UserDefined OSSD"),E35,0)))</f>
        <v>0</v>
      </c>
      <c r="G35" s="29">
        <f t="shared" si="0"/>
        <v>0</v>
      </c>
      <c r="H35" s="36" t="str">
        <f t="shared" si="1"/>
        <v>NA</v>
      </c>
    </row>
    <row r="36" spans="1:14" x14ac:dyDescent="0.25">
      <c r="B36" s="35">
        <v>30</v>
      </c>
      <c r="C36" s="1"/>
      <c r="D36" s="8"/>
      <c r="E36" s="32"/>
      <c r="F36" s="29">
        <f>(IFERROR(VLOOKUP(D36,'Component Data'!$D$2:$E$12,2,FALSE),0)+(IF(OR(D36="UserDefined EMSS",D36="UserDefined OSSD"),E36,0)))</f>
        <v>0</v>
      </c>
      <c r="G36" s="29">
        <f t="shared" si="0"/>
        <v>0</v>
      </c>
      <c r="H36" s="36" t="str">
        <f t="shared" si="1"/>
        <v>NA</v>
      </c>
    </row>
    <row r="37" spans="1:14" x14ac:dyDescent="0.25">
      <c r="B37" s="35">
        <v>31</v>
      </c>
      <c r="C37" s="1"/>
      <c r="D37" s="8"/>
      <c r="E37" s="32"/>
      <c r="F37" s="29">
        <f>(IFERROR(VLOOKUP(D37,'Component Data'!$D$2:$E$12,2,FALSE),0)+(IF(OR(D37="UserDefined EMSS",D37="UserDefined OSSD"),E37,0)))</f>
        <v>0</v>
      </c>
      <c r="G37" s="29">
        <f t="shared" si="0"/>
        <v>0</v>
      </c>
      <c r="H37" s="36" t="str">
        <f t="shared" si="1"/>
        <v>NA</v>
      </c>
    </row>
    <row r="38" spans="1:14" ht="15.75" thickBot="1" x14ac:dyDescent="0.3">
      <c r="B38" s="37">
        <v>32</v>
      </c>
      <c r="C38" s="38"/>
      <c r="D38" s="9"/>
      <c r="E38" s="32"/>
      <c r="F38" s="29">
        <f>(IFERROR(VLOOKUP(D38,'Component Data'!$D$2:$E$12,2,FALSE),0)+(IF(OR(D38="UserDefined EMSS",D38="UserDefined OSSD"),E38,0)))</f>
        <v>0</v>
      </c>
      <c r="G38" s="6">
        <f>F38</f>
        <v>0</v>
      </c>
      <c r="H38" s="39" t="str">
        <f t="shared" si="1"/>
        <v>NA</v>
      </c>
    </row>
    <row r="39" spans="1:14" x14ac:dyDescent="0.25"/>
    <row r="40" spans="1:14" x14ac:dyDescent="0.25">
      <c r="D40" s="54" t="s">
        <v>32</v>
      </c>
    </row>
    <row r="41" spans="1:14" s="31" customFormat="1" ht="30" hidden="1" customHeight="1" x14ac:dyDescent="0.2">
      <c r="A41" s="88"/>
      <c r="B41" s="88"/>
      <c r="C41" s="88"/>
      <c r="D41" s="88"/>
      <c r="N41" s="55"/>
    </row>
    <row r="42" spans="1:14" hidden="1" x14ac:dyDescent="0.25"/>
    <row r="43" spans="1:14" hidden="1" x14ac:dyDescent="0.25"/>
    <row r="44" spans="1:14" hidden="1" x14ac:dyDescent="0.25">
      <c r="H44" s="22">
        <f>IF(D7="SensaGuard A",93,IF(D7="SensaGuard B",79,IF(D7="Lite Lock",122,IF(D7="Mechanical Switch",35,IF(D7="TLS Ple", 137, IF(D7="Crystal",400,IF(D7="Last TLS PLe",400,IF(D7="GuardShield",400,IF(D7="Last Lite Lock",425,0)))))))))</f>
        <v>0</v>
      </c>
    </row>
    <row r="45" spans="1:14" hidden="1" x14ac:dyDescent="0.25"/>
    <row r="46" spans="1:14" hidden="1" x14ac:dyDescent="0.25"/>
    <row r="47" spans="1:14" hidden="1" x14ac:dyDescent="0.25"/>
    <row r="48" spans="1:14" hidden="1" x14ac:dyDescent="0.25"/>
    <row r="49" spans="4:4" hidden="1" x14ac:dyDescent="0.25"/>
    <row r="50" spans="4:4" hidden="1" x14ac:dyDescent="0.25"/>
    <row r="51" spans="4:4" hidden="1" x14ac:dyDescent="0.25"/>
    <row r="52" spans="4:4" hidden="1" x14ac:dyDescent="0.25"/>
    <row r="53" spans="4:4" hidden="1" x14ac:dyDescent="0.25"/>
    <row r="54" spans="4:4" hidden="1" x14ac:dyDescent="0.25"/>
    <row r="55" spans="4:4" hidden="1" x14ac:dyDescent="0.25"/>
    <row r="56" spans="4:4" hidden="1" x14ac:dyDescent="0.25"/>
    <row r="57" spans="4:4" hidden="1" x14ac:dyDescent="0.25"/>
    <row r="58" spans="4:4" hidden="1" x14ac:dyDescent="0.25"/>
    <row r="59" spans="4:4" hidden="1" x14ac:dyDescent="0.25"/>
    <row r="60" spans="4:4" hidden="1" x14ac:dyDescent="0.25"/>
    <row r="61" spans="4:4" hidden="1" x14ac:dyDescent="0.25"/>
    <row r="62" spans="4:4" hidden="1" x14ac:dyDescent="0.25">
      <c r="D62" s="22">
        <f>0.00664 *100 /2.54/12</f>
        <v>2.1784776902887142E-2</v>
      </c>
    </row>
  </sheetData>
  <sheetProtection algorithmName="SHA-512" hashValue="y3/3jfcT45u6g8rcDACCfCvsVQoRybBMdjlxsWzAubrKE3uStswZgSIKkVMngTqXFPZB/QsnDFfXbczTuQO1qA==" saltValue="jqdNSOVf8iGQkwi1D8l+YQ==" spinCount="100000" sheet="1" objects="1" scenarios="1" selectLockedCells="1"/>
  <dataConsolidate/>
  <mergeCells count="4">
    <mergeCell ref="D2:E2"/>
    <mergeCell ref="D3:E3"/>
    <mergeCell ref="D4:E4"/>
    <mergeCell ref="A41:D41"/>
  </mergeCells>
  <conditionalFormatting sqref="H7:H38">
    <cfRule type="cellIs" dxfId="4" priority="89" operator="lessThan">
      <formula>20.4</formula>
    </cfRule>
  </conditionalFormatting>
  <conditionalFormatting sqref="C7:C19 C21:C38">
    <cfRule type="cellIs" dxfId="3" priority="27" operator="greaterThan">
      <formula>30</formula>
    </cfRule>
  </conditionalFormatting>
  <conditionalFormatting sqref="G7:G38">
    <cfRule type="cellIs" dxfId="2" priority="5" operator="greaterThan">
      <formula>4000</formula>
    </cfRule>
  </conditionalFormatting>
  <conditionalFormatting sqref="E7:E38">
    <cfRule type="cellIs" dxfId="1" priority="3" operator="notEqual">
      <formula>OR($D7="UserDefined EMSS",$D7="UserDefined OSSD")</formula>
    </cfRule>
  </conditionalFormatting>
  <conditionalFormatting sqref="C20">
    <cfRule type="cellIs" dxfId="0" priority="1" operator="greaterThan">
      <formula>30</formula>
    </cfRule>
  </conditionalFormatting>
  <dataValidations count="3">
    <dataValidation type="list" allowBlank="1" showInputMessage="1" showErrorMessage="1" sqref="D7:D38">
      <formula1>select_component</formula1>
    </dataValidation>
    <dataValidation type="decimal" allowBlank="1" showErrorMessage="1" errorTitle="Supply Voltage" error="Supply voltage must be bewteen 20.4 and 26.4" promptTitle="Supply Voltage" prompt="Enter supply voltage between 20.4 and 26.4" sqref="F2">
      <formula1>20.4</formula1>
      <formula2>26.4</formula2>
    </dataValidation>
    <dataValidation type="custom" allowBlank="1" showInputMessage="1" showErrorMessage="1" errorTitle="Data Entry Error" error="The device current value is only used when a UserDefined device is specified in the Safety Device column.  Please CANCEL this operation and select the safety device first." sqref="E7:E38">
      <formula1>OR($D7="UserDefined EMSS",$D7="UserDefined OSSD")</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'Component Data'!$A$2:$A$5</xm:f>
          </x14:formula1>
          <xm:sqref>F3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election activeCell="R2" sqref="R2"/>
    </sheetView>
  </sheetViews>
  <sheetFormatPr defaultColWidth="8.85546875" defaultRowHeight="15" x14ac:dyDescent="0.25"/>
  <sheetData/>
  <sheetProtection algorithmName="SHA-512" hashValue="ffAmXsJbzmRow6BfHcEoK6J071HRcoTwLTMW47L0zuM7TYK5jsk313oyFyjphpeSRM7+f19hHXkBHd326VdlXA==" saltValue="Lume9JkC+nwf/cd8IubhPQ==" spinCount="100000" sheet="1" objects="1" scenario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12"/>
  <sheetViews>
    <sheetView workbookViewId="0">
      <selection activeCell="F9" sqref="F9"/>
    </sheetView>
  </sheetViews>
  <sheetFormatPr defaultColWidth="8.85546875" defaultRowHeight="15" x14ac:dyDescent="0.25"/>
  <cols>
    <col min="1" max="2" width="12" customWidth="1"/>
    <col min="3" max="3" width="11.140625" customWidth="1"/>
    <col min="4" max="4" width="26.7109375" customWidth="1"/>
    <col min="5" max="5" width="19.7109375" customWidth="1"/>
    <col min="6" max="6" width="21.28515625" customWidth="1"/>
  </cols>
  <sheetData>
    <row r="1" spans="1:7" ht="45" x14ac:dyDescent="0.25">
      <c r="A1" s="4" t="s">
        <v>47</v>
      </c>
      <c r="B1" s="4" t="s">
        <v>48</v>
      </c>
      <c r="C1" s="4" t="s">
        <v>49</v>
      </c>
      <c r="D1" s="5" t="s">
        <v>50</v>
      </c>
      <c r="E1" s="5" t="s">
        <v>51</v>
      </c>
      <c r="F1" s="5" t="s">
        <v>52</v>
      </c>
      <c r="G1" s="5" t="s">
        <v>53</v>
      </c>
    </row>
    <row r="2" spans="1:7" x14ac:dyDescent="0.25">
      <c r="A2">
        <v>16</v>
      </c>
      <c r="B2">
        <v>1.3169999999999999E-2</v>
      </c>
      <c r="C2">
        <v>4.0159999999999996E-3</v>
      </c>
      <c r="D2" t="s">
        <v>54</v>
      </c>
      <c r="E2">
        <f t="shared" ref="E2:E12" si="0">F2+G2</f>
        <v>40</v>
      </c>
      <c r="F2">
        <v>0</v>
      </c>
      <c r="G2">
        <v>40</v>
      </c>
    </row>
    <row r="3" spans="1:7" x14ac:dyDescent="0.25">
      <c r="A3">
        <v>18</v>
      </c>
      <c r="B3">
        <v>2.095E-2</v>
      </c>
      <c r="C3">
        <v>6.3850000000000001E-3</v>
      </c>
      <c r="D3" t="s">
        <v>55</v>
      </c>
      <c r="E3">
        <f t="shared" si="0"/>
        <v>40</v>
      </c>
      <c r="F3">
        <v>0</v>
      </c>
      <c r="G3">
        <v>40</v>
      </c>
    </row>
    <row r="4" spans="1:7" x14ac:dyDescent="0.25">
      <c r="A4">
        <v>20</v>
      </c>
      <c r="B4">
        <v>3.3309999999999999E-2</v>
      </c>
      <c r="C4">
        <v>1.0149999999999999E-2</v>
      </c>
      <c r="D4" t="s">
        <v>56</v>
      </c>
      <c r="E4">
        <f t="shared" si="0"/>
        <v>81</v>
      </c>
      <c r="F4">
        <v>50</v>
      </c>
      <c r="G4">
        <v>31</v>
      </c>
    </row>
    <row r="5" spans="1:7" x14ac:dyDescent="0.25">
      <c r="A5">
        <v>22</v>
      </c>
      <c r="B5">
        <v>5.296E-2</v>
      </c>
      <c r="C5">
        <v>1.6140000000000002E-2</v>
      </c>
      <c r="D5" t="s">
        <v>57</v>
      </c>
      <c r="E5">
        <f t="shared" si="0"/>
        <v>135</v>
      </c>
      <c r="F5">
        <v>104</v>
      </c>
      <c r="G5">
        <v>31</v>
      </c>
    </row>
    <row r="6" spans="1:7" x14ac:dyDescent="0.25">
      <c r="A6">
        <v>24</v>
      </c>
      <c r="B6">
        <v>8.4220000000000003E-2</v>
      </c>
      <c r="C6">
        <v>2.5669999999999998E-2</v>
      </c>
      <c r="D6" t="s">
        <v>58</v>
      </c>
      <c r="E6">
        <f t="shared" si="0"/>
        <v>40</v>
      </c>
      <c r="F6">
        <v>0</v>
      </c>
      <c r="G6">
        <v>40</v>
      </c>
    </row>
    <row r="7" spans="1:7" x14ac:dyDescent="0.25">
      <c r="D7" t="s">
        <v>59</v>
      </c>
      <c r="E7">
        <f t="shared" si="0"/>
        <v>85</v>
      </c>
      <c r="F7">
        <v>54</v>
      </c>
      <c r="G7">
        <v>31</v>
      </c>
    </row>
    <row r="8" spans="1:7" x14ac:dyDescent="0.25">
      <c r="D8" t="s">
        <v>46</v>
      </c>
      <c r="E8">
        <f t="shared" si="0"/>
        <v>67</v>
      </c>
      <c r="F8">
        <v>36</v>
      </c>
      <c r="G8">
        <v>31</v>
      </c>
    </row>
    <row r="9" spans="1:7" x14ac:dyDescent="0.25">
      <c r="D9" t="s">
        <v>60</v>
      </c>
      <c r="E9">
        <f t="shared" si="0"/>
        <v>135</v>
      </c>
      <c r="F9">
        <v>104</v>
      </c>
      <c r="G9">
        <v>31</v>
      </c>
    </row>
    <row r="10" spans="1:7" x14ac:dyDescent="0.25">
      <c r="D10" t="s">
        <v>61</v>
      </c>
      <c r="E10">
        <f t="shared" si="0"/>
        <v>40</v>
      </c>
      <c r="G10">
        <v>40</v>
      </c>
    </row>
    <row r="11" spans="1:7" x14ac:dyDescent="0.25">
      <c r="D11" t="s">
        <v>62</v>
      </c>
      <c r="E11">
        <f t="shared" si="0"/>
        <v>31</v>
      </c>
      <c r="G11">
        <v>31</v>
      </c>
    </row>
    <row r="12" spans="1:7" x14ac:dyDescent="0.25">
      <c r="E12">
        <f t="shared" si="0"/>
        <v>0</v>
      </c>
      <c r="F12">
        <v>0</v>
      </c>
      <c r="G12">
        <v>0</v>
      </c>
    </row>
  </sheetData>
  <sortState ref="A2:B5">
    <sortCondition ref="A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Instructions</vt:lpstr>
      <vt:lpstr>System Voltage At Node</vt:lpstr>
      <vt:lpstr>Example Figure</vt:lpstr>
      <vt:lpstr>Component Data</vt:lpstr>
      <vt:lpstr>Instructions!_Toc198363401</vt:lpstr>
      <vt:lpstr>Component</vt:lpstr>
      <vt:lpstr>component_name</vt:lpstr>
      <vt:lpstr>Components</vt:lpstr>
      <vt:lpstr>Instructions!Print_Area</vt:lpstr>
      <vt:lpstr>select_component</vt:lpstr>
      <vt:lpstr>wire_gauge</vt:lpstr>
    </vt:vector>
  </TitlesOfParts>
  <Manager/>
  <Company>Rockwell Automation</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Wayne R. Foster</dc:creator>
  <cp:keywords/>
  <dc:description/>
  <cp:lastModifiedBy>Brendan C. Hackett</cp:lastModifiedBy>
  <cp:revision/>
  <dcterms:created xsi:type="dcterms:W3CDTF">2014-01-09T01:41:35Z</dcterms:created>
  <dcterms:modified xsi:type="dcterms:W3CDTF">2019-01-14T18:24:33Z</dcterms:modified>
  <cp:category/>
  <cp:contentStatus/>
</cp:coreProperties>
</file>